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21D00D1C-4102-48FD-828A-60B4E89C3673}" xr6:coauthVersionLast="47" xr6:coauthVersionMax="47" xr10:uidLastSave="{00000000-0000-0000-0000-000000000000}"/>
  <bookViews>
    <workbookView xWindow="4785" yWindow="0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56" i="1"/>
  <c r="J57" i="1"/>
  <c r="J58" i="1"/>
  <c r="J59" i="1"/>
  <c r="J60" i="1"/>
  <c r="J61" i="1"/>
  <c r="J62" i="1"/>
  <c r="J63" i="1"/>
  <c r="J64" i="1"/>
  <c r="J65" i="1"/>
  <c r="J66" i="1"/>
  <c r="J67" i="1"/>
  <c r="J71" i="1"/>
  <c r="J72" i="1"/>
  <c r="J73" i="1"/>
  <c r="J74" i="1"/>
  <c r="J75" i="1"/>
  <c r="J76" i="1"/>
  <c r="J77" i="1"/>
  <c r="J79" i="1"/>
  <c r="J80" i="1"/>
  <c r="J81" i="1"/>
  <c r="J82" i="1"/>
  <c r="J6" i="1"/>
  <c r="J8" i="1"/>
  <c r="J9" i="1"/>
  <c r="J10" i="1"/>
  <c r="J48" i="1"/>
  <c r="J49" i="1"/>
  <c r="J50" i="1"/>
  <c r="J51" i="1"/>
  <c r="J52" i="1"/>
  <c r="J53" i="1"/>
  <c r="J54" i="1"/>
  <c r="J55" i="1"/>
  <c r="J68" i="1"/>
  <c r="J69" i="1"/>
  <c r="J70" i="1"/>
  <c r="J78" i="1"/>
  <c r="J3" i="1" l="1"/>
  <c r="H3" i="1"/>
  <c r="G6" i="1"/>
  <c r="J2" i="1" l="1"/>
  <c r="H2" i="1"/>
  <c r="G78" i="1" l="1"/>
  <c r="G77" i="1"/>
  <c r="G76" i="1"/>
  <c r="G75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<sst xmlns="http://schemas.openxmlformats.org/spreadsheetml/2006/main" count="246" uniqueCount="132">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</sst>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41" fontId="0" fillId="0" borderId="2" xfId="1" applyFont="1" applyBorder="1" applyAlignment="1">
      <alignment horizontal="left" vertical="center"/>
    </xf>
    <xf numFmtId="14" fontId="6" fillId="0" borderId="0" xfId="0" applyNumberFormat="1" applyFont="1" applyAlignment="1">
      <alignment horizontal="centerContinuous" vertical="center"/>
    </xf>
    <xf numFmtId="14" fontId="0" fillId="0" borderId="0" xfId="0" applyNumberFormat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82"/>
  <sheetViews>
    <sheetView tabSelected="1" topLeftCell="B1" workbookViewId="0">
      <selection activeCell="A5" sqref="A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4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375" bestFit="1" customWidth="1"/>
  </cols>
  <sheetData>
    <row r="1" spans="1:10" ht="28.5" customHeight="1">
      <c r="A1" s="14" t="s">
        <v>33</v>
      </c>
      <c r="B1" s="14"/>
      <c r="C1" s="14"/>
      <c r="D1" s="23"/>
      <c r="E1" s="14"/>
      <c r="F1" s="14"/>
      <c r="G1" s="14"/>
      <c r="H1" s="14"/>
      <c r="I1" s="14"/>
      <c r="J1" s="15"/>
    </row>
    <row r="2" spans="1:10">
      <c r="G2" s="19" t="s">
        <v>121</v>
      </c>
      <c r="H2" s="22">
        <f>SUM(E6:E82)</f>
        <v>554</v>
      </c>
      <c r="I2" s="19" t="s">
        <v>118</v>
      </c>
      <c r="J2" s="21">
        <f>COUNTA(A6:A82)</f>
        <v>77</v>
      </c>
    </row>
    <row r="3" spans="1:10">
      <c r="G3" s="20" t="s">
        <v>122</v>
      </c>
      <c r="H3" s="22">
        <f>SUBTOTAL(9,E6:E82)</f>
        <v>28</v>
      </c>
      <c r="I3" s="20" t="s">
        <v>123</v>
      </c>
      <c r="J3" s="21">
        <f>SUBTOTAL(3,C6:C82)</f>
        <v>5</v>
      </c>
    </row>
    <row r="4" spans="1:10">
      <c r="H4" s="4"/>
      <c r="I4" s="5"/>
    </row>
    <row r="5" spans="1:10" ht="19.5" customHeight="1">
      <c r="A5" s="16" t="s">
        <v>43</v>
      </c>
      <c r="B5" s="16" t="s">
        <v>0</v>
      </c>
      <c r="C5" s="16" t="s">
        <v>119</v>
      </c>
      <c r="D5" s="25" t="s">
        <v>2</v>
      </c>
      <c r="E5" s="16" t="s">
        <v>1</v>
      </c>
      <c r="F5" s="17" t="s">
        <v>35</v>
      </c>
      <c r="G5" s="17" t="s">
        <v>120</v>
      </c>
      <c r="H5" s="18" t="s">
        <v>34</v>
      </c>
      <c r="I5" s="16" t="s">
        <v>37</v>
      </c>
      <c r="J5" s="16" t="s">
        <v>36</v>
      </c>
    </row>
    <row r="6" spans="1:10" hidden="1">
      <c r="A6" s="6" t="s">
        <v>59</v>
      </c>
      <c r="B6" s="8" t="s">
        <v>23</v>
      </c>
      <c r="C6" s="8" t="s">
        <v>9</v>
      </c>
      <c r="D6" s="11">
        <v>45021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1</v>
      </c>
      <c r="J6" s="10">
        <f t="shared" ref="J6:J37" si="0">F6*(1-(I6*10%))</f>
        <v>788400</v>
      </c>
    </row>
    <row r="7" spans="1:10" hidden="1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5</v>
      </c>
      <c r="J7" s="10">
        <f t="shared" si="0"/>
        <v>617000</v>
      </c>
    </row>
    <row r="8" spans="1:10" hidden="1">
      <c r="A8" s="6" t="s">
        <v>61</v>
      </c>
      <c r="B8" s="8" t="s">
        <v>23</v>
      </c>
      <c r="C8" s="8" t="s">
        <v>127</v>
      </c>
      <c r="D8" s="11">
        <v>44989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1</v>
      </c>
      <c r="J8" s="10">
        <f t="shared" si="0"/>
        <v>788400</v>
      </c>
    </row>
    <row r="9" spans="1:10" hidden="1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5</v>
      </c>
      <c r="J9" s="10">
        <f t="shared" si="0"/>
        <v>283500</v>
      </c>
    </row>
    <row r="10" spans="1:10" hidden="1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6</v>
      </c>
      <c r="J10" s="10">
        <f t="shared" si="0"/>
        <v>1379999.9999999998</v>
      </c>
    </row>
    <row r="11" spans="1:10" hidden="1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5</v>
      </c>
      <c r="J11" s="10">
        <f t="shared" si="0"/>
        <v>216000</v>
      </c>
    </row>
    <row r="12" spans="1:10">
      <c r="A12" s="6" t="s">
        <v>65</v>
      </c>
      <c r="B12" s="8" t="s">
        <v>4</v>
      </c>
      <c r="C12" s="8" t="s">
        <v>32</v>
      </c>
      <c r="D12" s="11">
        <v>44986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2110500</v>
      </c>
    </row>
    <row r="13" spans="1:10" hidden="1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5</v>
      </c>
      <c r="J13" s="10">
        <f t="shared" si="0"/>
        <v>437500</v>
      </c>
    </row>
    <row r="14" spans="1:10">
      <c r="A14" s="6" t="s">
        <v>67</v>
      </c>
      <c r="B14" s="8" t="s">
        <v>4</v>
      </c>
      <c r="C14" s="8" t="s">
        <v>13</v>
      </c>
      <c r="D14" s="11">
        <v>44107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4</v>
      </c>
      <c r="J14" s="10">
        <f t="shared" si="0"/>
        <v>2070000</v>
      </c>
    </row>
    <row r="15" spans="1:10">
      <c r="A15" s="6" t="s">
        <v>68</v>
      </c>
      <c r="B15" s="8" t="s">
        <v>4</v>
      </c>
      <c r="C15" s="8" t="s">
        <v>16</v>
      </c>
      <c r="D15" s="11">
        <v>44291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3</v>
      </c>
      <c r="J15" s="10">
        <f t="shared" si="0"/>
        <v>1792000</v>
      </c>
    </row>
    <row r="16" spans="1:10" hidden="1">
      <c r="A16" s="6" t="s">
        <v>69</v>
      </c>
      <c r="B16" s="8" t="s">
        <v>4</v>
      </c>
      <c r="C16" s="8" t="s">
        <v>20</v>
      </c>
      <c r="D16" s="11">
        <v>42404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68999.999999999985</v>
      </c>
    </row>
    <row r="17" spans="1:10" hidden="1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6</v>
      </c>
      <c r="J17" s="10">
        <f t="shared" si="0"/>
        <v>271199.99999999994</v>
      </c>
    </row>
    <row r="18" spans="1:10" hidden="1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6</v>
      </c>
      <c r="J18" s="10">
        <f t="shared" si="0"/>
        <v>182399.99999999997</v>
      </c>
    </row>
    <row r="19" spans="1:10" hidden="1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4</v>
      </c>
      <c r="J19" s="10">
        <f t="shared" si="0"/>
        <v>220200</v>
      </c>
    </row>
    <row r="20" spans="1:10" hidden="1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3</v>
      </c>
      <c r="J20" s="10">
        <f t="shared" si="0"/>
        <v>317800</v>
      </c>
    </row>
    <row r="21" spans="1:10" hidden="1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6</v>
      </c>
      <c r="J21" s="10">
        <f t="shared" si="0"/>
        <v>853599.99999999977</v>
      </c>
    </row>
    <row r="22" spans="1:10" hidden="1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5</v>
      </c>
      <c r="J22" s="10">
        <f t="shared" si="0"/>
        <v>122500</v>
      </c>
    </row>
    <row r="23" spans="1:10" hidden="1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6</v>
      </c>
      <c r="J23" s="10">
        <f t="shared" si="0"/>
        <v>61599.999999999985</v>
      </c>
    </row>
    <row r="24" spans="1:10" hidden="1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3</v>
      </c>
      <c r="J24" s="10">
        <f t="shared" si="0"/>
        <v>372400</v>
      </c>
    </row>
    <row r="25" spans="1:10" hidden="1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3</v>
      </c>
      <c r="J25" s="10">
        <f t="shared" si="0"/>
        <v>1078000</v>
      </c>
    </row>
    <row r="26" spans="1:10" hidden="1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6</v>
      </c>
      <c r="J26" s="10">
        <f t="shared" si="0"/>
        <v>47999.999999999993</v>
      </c>
    </row>
    <row r="27" spans="1:10" hidden="1">
      <c r="A27" s="6" t="s">
        <v>45</v>
      </c>
      <c r="B27" s="8" t="s">
        <v>23</v>
      </c>
      <c r="C27" s="8" t="s">
        <v>22</v>
      </c>
      <c r="D27" s="11">
        <v>44929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365360</v>
      </c>
    </row>
    <row r="28" spans="1:10" hidden="1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5</v>
      </c>
      <c r="J28" s="10">
        <f t="shared" si="0"/>
        <v>117000</v>
      </c>
    </row>
    <row r="29" spans="1:10" hidden="1">
      <c r="A29" s="6" t="s">
        <v>47</v>
      </c>
      <c r="B29" s="8" t="s">
        <v>23</v>
      </c>
      <c r="C29" s="8" t="s">
        <v>24</v>
      </c>
      <c r="D29" s="11">
        <v>44989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1</v>
      </c>
      <c r="J29" s="10">
        <f t="shared" si="0"/>
        <v>1220400</v>
      </c>
    </row>
    <row r="30" spans="1:10" hidden="1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6</v>
      </c>
      <c r="J30" s="10">
        <f t="shared" si="0"/>
        <v>395039.99999999988</v>
      </c>
    </row>
    <row r="31" spans="1:10" hidden="1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5</v>
      </c>
      <c r="J31" s="10">
        <f t="shared" si="0"/>
        <v>617000</v>
      </c>
    </row>
    <row r="32" spans="1:10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3</v>
      </c>
      <c r="J32" s="10">
        <f t="shared" si="0"/>
        <v>1554560</v>
      </c>
    </row>
    <row r="33" spans="1:10" hidden="1">
      <c r="A33" s="6" t="s">
        <v>51</v>
      </c>
      <c r="B33" s="8" t="s">
        <v>30</v>
      </c>
      <c r="C33" s="8" t="s">
        <v>27</v>
      </c>
      <c r="D33" s="11">
        <v>43222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6</v>
      </c>
      <c r="J33" s="10">
        <f t="shared" si="0"/>
        <v>1335999.9999999998</v>
      </c>
    </row>
    <row r="34" spans="1:10" hidden="1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6</v>
      </c>
      <c r="J34" s="10">
        <f t="shared" si="0"/>
        <v>447999.99999999988</v>
      </c>
    </row>
    <row r="35" spans="1:10" hidden="1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8</v>
      </c>
      <c r="J35" s="10">
        <f t="shared" si="0"/>
        <v>68999.999999999985</v>
      </c>
    </row>
    <row r="36" spans="1:10" hidden="1">
      <c r="A36" s="6" t="s">
        <v>54</v>
      </c>
      <c r="B36" s="8" t="s">
        <v>30</v>
      </c>
      <c r="C36" s="8" t="s">
        <v>31</v>
      </c>
      <c r="D36" s="11">
        <v>43168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6</v>
      </c>
      <c r="J36" s="10">
        <f t="shared" si="0"/>
        <v>357799.99999999994</v>
      </c>
    </row>
    <row r="37" spans="1:10" hidden="1">
      <c r="A37" s="6" t="s">
        <v>79</v>
      </c>
      <c r="B37" s="8" t="s">
        <v>23</v>
      </c>
      <c r="C37" s="8" t="s">
        <v>39</v>
      </c>
      <c r="D37" s="11">
        <v>43160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6</v>
      </c>
      <c r="J37" s="10">
        <f t="shared" si="0"/>
        <v>93599.999999999985</v>
      </c>
    </row>
    <row r="38" spans="1:10" hidden="1">
      <c r="A38" s="6" t="s">
        <v>55</v>
      </c>
      <c r="B38" s="8" t="s">
        <v>5</v>
      </c>
      <c r="C38" s="8" t="s">
        <v>40</v>
      </c>
      <c r="D38" s="11">
        <v>42889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7</v>
      </c>
      <c r="J38" s="10">
        <f t="shared" ref="J38:J69" si="2">F38*(1-(I38*10%))</f>
        <v>136799.99999999997</v>
      </c>
    </row>
    <row r="39" spans="1:10" hidden="1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3</v>
      </c>
      <c r="J39" s="10">
        <f t="shared" si="2"/>
        <v>140700</v>
      </c>
    </row>
    <row r="40" spans="1:10" hidden="1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5</v>
      </c>
      <c r="J40" s="10">
        <f t="shared" si="2"/>
        <v>513000</v>
      </c>
    </row>
    <row r="41" spans="1:10" hidden="1">
      <c r="A41" s="6" t="s">
        <v>81</v>
      </c>
      <c r="B41" s="8" t="s">
        <v>23</v>
      </c>
      <c r="C41" s="8" t="s">
        <v>130</v>
      </c>
      <c r="D41" s="11">
        <v>43405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6</v>
      </c>
      <c r="J41" s="10">
        <f t="shared" si="2"/>
        <v>648399.99999999988</v>
      </c>
    </row>
    <row r="42" spans="1:10" hidden="1">
      <c r="A42" s="6" t="s">
        <v>82</v>
      </c>
      <c r="B42" s="8" t="s">
        <v>23</v>
      </c>
      <c r="C42" s="8" t="s">
        <v>125</v>
      </c>
      <c r="D42" s="11">
        <v>45293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2"/>
        <v>707400</v>
      </c>
    </row>
    <row r="43" spans="1:10" hidden="1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7</v>
      </c>
      <c r="J43" s="10">
        <f t="shared" si="2"/>
        <v>155699.99999999997</v>
      </c>
    </row>
    <row r="44" spans="1:10" hidden="1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7</v>
      </c>
      <c r="J44" s="10">
        <f t="shared" si="2"/>
        <v>1244999.9999999998</v>
      </c>
    </row>
    <row r="45" spans="1:10" hidden="1">
      <c r="A45" s="6" t="s">
        <v>85</v>
      </c>
      <c r="B45" s="8" t="s">
        <v>4</v>
      </c>
      <c r="C45" s="8" t="s">
        <v>57</v>
      </c>
      <c r="D45" s="11">
        <v>44137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4</v>
      </c>
      <c r="J45" s="10">
        <f t="shared" si="2"/>
        <v>319200</v>
      </c>
    </row>
    <row r="46" spans="1:10" hidden="1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7</v>
      </c>
      <c r="J46" s="10">
        <f t="shared" si="2"/>
        <v>610499.99999999988</v>
      </c>
    </row>
    <row r="47" spans="1:10" hidden="1">
      <c r="A47" s="6" t="s">
        <v>70</v>
      </c>
      <c r="B47" s="8" t="s">
        <v>5</v>
      </c>
      <c r="C47" s="8" t="s">
        <v>6</v>
      </c>
      <c r="D47" s="11">
        <v>44997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1</v>
      </c>
      <c r="J47" s="10">
        <f t="shared" si="2"/>
        <v>646200</v>
      </c>
    </row>
    <row r="48" spans="1:10" hidden="1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5</v>
      </c>
      <c r="J48" s="10">
        <f t="shared" si="2"/>
        <v>260500</v>
      </c>
    </row>
    <row r="49" spans="1:10" hidden="1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6</v>
      </c>
      <c r="J49" s="10">
        <f t="shared" si="2"/>
        <v>138839.99999999997</v>
      </c>
    </row>
    <row r="50" spans="1:10" hidden="1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7</v>
      </c>
      <c r="J50" s="10">
        <f t="shared" si="2"/>
        <v>178199.99999999997</v>
      </c>
    </row>
    <row r="51" spans="1:10" hidden="1">
      <c r="A51" s="6" t="s">
        <v>90</v>
      </c>
      <c r="B51" s="8" t="s">
        <v>5</v>
      </c>
      <c r="C51" s="8" t="s">
        <v>15</v>
      </c>
      <c r="D51" s="11">
        <v>43241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6</v>
      </c>
      <c r="J51" s="10">
        <f t="shared" si="2"/>
        <v>1281599.9999999998</v>
      </c>
    </row>
    <row r="52" spans="1:10" hidden="1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5</v>
      </c>
      <c r="J52" s="10">
        <f t="shared" si="2"/>
        <v>193500</v>
      </c>
    </row>
    <row r="53" spans="1:10" hidden="1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4</v>
      </c>
      <c r="J53" s="10">
        <f t="shared" si="2"/>
        <v>126600</v>
      </c>
    </row>
    <row r="54" spans="1:10" hidden="1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6</v>
      </c>
      <c r="J54" s="10">
        <f t="shared" si="2"/>
        <v>391999.99999999994</v>
      </c>
    </row>
    <row r="55" spans="1:10" hidden="1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6</v>
      </c>
      <c r="J55" s="10">
        <f t="shared" si="2"/>
        <v>1115999.9999999998</v>
      </c>
    </row>
    <row r="56" spans="1:10" hidden="1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7</v>
      </c>
      <c r="J56" s="10">
        <f t="shared" si="2"/>
        <v>175199.99999999997</v>
      </c>
    </row>
    <row r="57" spans="1:10" hidden="1">
      <c r="A57" s="6" t="s">
        <v>96</v>
      </c>
      <c r="B57" s="8" t="s">
        <v>23</v>
      </c>
      <c r="C57" s="8" t="s">
        <v>22</v>
      </c>
      <c r="D57" s="11">
        <v>44947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si="2"/>
        <v>498400</v>
      </c>
    </row>
    <row r="58" spans="1:10" hidden="1">
      <c r="A58" s="6" t="s">
        <v>97</v>
      </c>
      <c r="B58" s="8" t="s">
        <v>23</v>
      </c>
      <c r="C58" s="8" t="s">
        <v>38</v>
      </c>
      <c r="D58" s="11">
        <v>44239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2"/>
        <v>218400</v>
      </c>
    </row>
    <row r="59" spans="1:10" hidden="1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7</v>
      </c>
      <c r="J59" s="10">
        <f t="shared" si="2"/>
        <v>446399.99999999988</v>
      </c>
    </row>
    <row r="60" spans="1:10" hidden="1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6</v>
      </c>
      <c r="J60" s="10">
        <f t="shared" si="2"/>
        <v>462239.99999999988</v>
      </c>
    </row>
    <row r="61" spans="1:10" hidden="1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7</v>
      </c>
      <c r="J61" s="10">
        <f t="shared" si="2"/>
        <v>708599.99999999988</v>
      </c>
    </row>
    <row r="62" spans="1:10" hidden="1">
      <c r="A62" s="6" t="s">
        <v>101</v>
      </c>
      <c r="B62" s="8" t="s">
        <v>23</v>
      </c>
      <c r="C62" s="8" t="s">
        <v>26</v>
      </c>
      <c r="D62" s="11">
        <v>43220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6</v>
      </c>
      <c r="J62" s="10">
        <f t="shared" si="2"/>
        <v>1025159.9999999998</v>
      </c>
    </row>
    <row r="63" spans="1:10" hidden="1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6</v>
      </c>
      <c r="J63" s="10">
        <f t="shared" si="2"/>
        <v>867999.99999999977</v>
      </c>
    </row>
    <row r="64" spans="1:10" hidden="1">
      <c r="A64" s="6" t="s">
        <v>103</v>
      </c>
      <c r="B64" s="8" t="s">
        <v>30</v>
      </c>
      <c r="C64" s="8" t="s">
        <v>28</v>
      </c>
      <c r="D64" s="11">
        <v>44596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2"/>
        <v>1456000</v>
      </c>
    </row>
    <row r="65" spans="1:10" hidden="1">
      <c r="A65" s="6" t="s">
        <v>104</v>
      </c>
      <c r="B65" s="8" t="s">
        <v>30</v>
      </c>
      <c r="C65" s="8" t="s">
        <v>29</v>
      </c>
      <c r="D65" s="11">
        <v>44960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2"/>
        <v>1132000</v>
      </c>
    </row>
    <row r="66" spans="1:10" hidden="1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6</v>
      </c>
      <c r="J66" s="10">
        <f t="shared" si="2"/>
        <v>365319.99999999994</v>
      </c>
    </row>
    <row r="67" spans="1:10" hidden="1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7</v>
      </c>
      <c r="J67" s="10">
        <f t="shared" si="2"/>
        <v>93599.999999999985</v>
      </c>
    </row>
    <row r="68" spans="1:10" hidden="1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8</v>
      </c>
      <c r="J68" s="10">
        <f t="shared" si="2"/>
        <v>261999.99999999994</v>
      </c>
    </row>
    <row r="69" spans="1:10" hidden="1">
      <c r="A69" s="6" t="s">
        <v>108</v>
      </c>
      <c r="B69" s="8" t="s">
        <v>23</v>
      </c>
      <c r="C69" s="8" t="s">
        <v>126</v>
      </c>
      <c r="D69" s="11">
        <v>45293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2"/>
        <v>707400</v>
      </c>
    </row>
    <row r="70" spans="1:10" hidden="1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5</v>
      </c>
      <c r="J70" s="10">
        <f t="shared" ref="J70:J101" si="3">F70*(1-(I70*10%))</f>
        <v>765000</v>
      </c>
    </row>
    <row r="71" spans="1:10" hidden="1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4">E71*F71</f>
        <v>1792000</v>
      </c>
      <c r="H71" s="7">
        <v>5</v>
      </c>
      <c r="I71" s="6">
        <v>6</v>
      </c>
      <c r="J71" s="10">
        <f t="shared" si="3"/>
        <v>358399.99999999994</v>
      </c>
    </row>
    <row r="72" spans="1:10" hidden="1">
      <c r="A72" s="6" t="s">
        <v>111</v>
      </c>
      <c r="B72" s="8" t="s">
        <v>23</v>
      </c>
      <c r="C72" s="8" t="s">
        <v>129</v>
      </c>
      <c r="D72" s="11">
        <v>45324</v>
      </c>
      <c r="E72" s="6">
        <v>6</v>
      </c>
      <c r="F72" s="9">
        <v>1144000</v>
      </c>
      <c r="G72" s="9">
        <f t="shared" si="4"/>
        <v>6864000</v>
      </c>
      <c r="H72" s="7">
        <v>5</v>
      </c>
      <c r="I72" s="6">
        <v>1</v>
      </c>
      <c r="J72" s="10">
        <f t="shared" si="3"/>
        <v>1029600</v>
      </c>
    </row>
    <row r="73" spans="1:10" hidden="1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4"/>
        <v>2980000</v>
      </c>
      <c r="H73" s="7">
        <v>5</v>
      </c>
      <c r="I73" s="6">
        <v>7</v>
      </c>
      <c r="J73" s="10">
        <f t="shared" si="3"/>
        <v>223499.99999999994</v>
      </c>
    </row>
    <row r="74" spans="1:10" hidden="1">
      <c r="A74" s="12" t="s">
        <v>108</v>
      </c>
      <c r="B74" s="8" t="s">
        <v>23</v>
      </c>
      <c r="C74" s="8" t="s">
        <v>126</v>
      </c>
      <c r="D74" s="11">
        <v>45303</v>
      </c>
      <c r="E74" s="6">
        <v>2</v>
      </c>
      <c r="F74" s="9">
        <v>726000</v>
      </c>
      <c r="G74" s="9">
        <f t="shared" si="4"/>
        <v>1452000</v>
      </c>
      <c r="H74" s="7">
        <v>5</v>
      </c>
      <c r="I74" s="6">
        <v>1</v>
      </c>
      <c r="J74" s="10">
        <f t="shared" si="3"/>
        <v>653400</v>
      </c>
    </row>
    <row r="75" spans="1:10" hidden="1">
      <c r="A75" s="13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4"/>
        <v>3568000</v>
      </c>
      <c r="H75" s="7">
        <v>5</v>
      </c>
      <c r="I75" s="6">
        <v>7</v>
      </c>
      <c r="J75" s="10">
        <f t="shared" si="3"/>
        <v>267599.99999999994</v>
      </c>
    </row>
    <row r="76" spans="1:10" hidden="1">
      <c r="A76" s="13" t="s">
        <v>110</v>
      </c>
      <c r="B76" s="8" t="s">
        <v>23</v>
      </c>
      <c r="C76" s="8" t="s">
        <v>125</v>
      </c>
      <c r="D76" s="11">
        <v>43835</v>
      </c>
      <c r="E76" s="6">
        <v>2</v>
      </c>
      <c r="F76" s="9">
        <v>821000</v>
      </c>
      <c r="G76" s="9">
        <f t="shared" ref="G76:G78" si="5">E76*F76</f>
        <v>1642000</v>
      </c>
      <c r="H76" s="7">
        <v>5</v>
      </c>
      <c r="I76" s="6">
        <v>5</v>
      </c>
      <c r="J76" s="10">
        <f t="shared" si="3"/>
        <v>410500</v>
      </c>
    </row>
    <row r="77" spans="1:10" hidden="1">
      <c r="A77" s="13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5"/>
        <v>7926000</v>
      </c>
      <c r="H77" s="7">
        <v>5</v>
      </c>
      <c r="I77" s="6">
        <v>5</v>
      </c>
      <c r="J77" s="10">
        <f t="shared" si="3"/>
        <v>660500</v>
      </c>
    </row>
    <row r="78" spans="1:10" hidden="1">
      <c r="A78" s="13" t="s">
        <v>112</v>
      </c>
      <c r="B78" s="8" t="s">
        <v>23</v>
      </c>
      <c r="C78" s="8" t="s">
        <v>126</v>
      </c>
      <c r="D78" s="11">
        <v>45183</v>
      </c>
      <c r="E78" s="6">
        <v>4</v>
      </c>
      <c r="F78" s="9">
        <v>720000</v>
      </c>
      <c r="G78" s="9">
        <f t="shared" si="5"/>
        <v>2880000</v>
      </c>
      <c r="H78" s="7">
        <v>5</v>
      </c>
      <c r="I78" s="6">
        <v>1</v>
      </c>
      <c r="J78" s="10">
        <f t="shared" si="3"/>
        <v>648000</v>
      </c>
    </row>
    <row r="79" spans="1:10" hidden="1">
      <c r="A79" s="6" t="s">
        <v>114</v>
      </c>
      <c r="B79" s="8" t="s">
        <v>23</v>
      </c>
      <c r="C79" s="8" t="s">
        <v>22</v>
      </c>
      <c r="D79" s="11">
        <v>44143</v>
      </c>
      <c r="E79" s="6">
        <v>4</v>
      </c>
      <c r="F79" s="9">
        <v>587000</v>
      </c>
      <c r="G79" s="9">
        <f t="shared" si="4"/>
        <v>2348000</v>
      </c>
      <c r="H79" s="7">
        <v>5</v>
      </c>
      <c r="I79" s="6">
        <v>4</v>
      </c>
      <c r="J79" s="10">
        <f t="shared" si="3"/>
        <v>352200</v>
      </c>
    </row>
    <row r="80" spans="1:10" hidden="1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4"/>
        <v>1184000</v>
      </c>
      <c r="H80" s="7">
        <v>5</v>
      </c>
      <c r="I80" s="6">
        <v>7</v>
      </c>
      <c r="J80" s="10">
        <f t="shared" si="3"/>
        <v>177599.99999999997</v>
      </c>
    </row>
    <row r="81" spans="1:10">
      <c r="A81" s="6" t="s">
        <v>116</v>
      </c>
      <c r="B81" s="8" t="s">
        <v>23</v>
      </c>
      <c r="C81" s="8" t="s">
        <v>24</v>
      </c>
      <c r="D81" s="11">
        <v>44628</v>
      </c>
      <c r="E81" s="6">
        <v>5</v>
      </c>
      <c r="F81" s="9">
        <v>1989000</v>
      </c>
      <c r="G81" s="9">
        <f t="shared" si="4"/>
        <v>9945000</v>
      </c>
      <c r="H81" s="7">
        <v>5</v>
      </c>
      <c r="I81" s="6">
        <v>2</v>
      </c>
      <c r="J81" s="10">
        <f t="shared" si="3"/>
        <v>1591200</v>
      </c>
    </row>
    <row r="82" spans="1:10" hidden="1">
      <c r="A82" s="6" t="s">
        <v>117</v>
      </c>
      <c r="B82" s="8" t="s">
        <v>23</v>
      </c>
      <c r="C82" s="8" t="s">
        <v>25</v>
      </c>
      <c r="D82" s="11">
        <v>44887</v>
      </c>
      <c r="E82" s="6">
        <v>2</v>
      </c>
      <c r="F82" s="9">
        <v>1080000</v>
      </c>
      <c r="G82" s="9">
        <f t="shared" si="4"/>
        <v>2160000</v>
      </c>
      <c r="H82" s="7">
        <v>11</v>
      </c>
      <c r="I82" s="6">
        <v>2</v>
      </c>
      <c r="J82" s="10">
        <f t="shared" si="3"/>
        <v>864000</v>
      </c>
    </row>
  </sheetData>
  <autoFilter ref="A5:J82" xr:uid="{00000000-0001-0000-0000-000000000000}">
    <filterColumn colId="5">
      <dynamicFilter type="aboveAverage" val="1143474.0259740259"/>
    </filterColumn>
    <filterColumn colId="9">
      <top10 val="5" filterVal="1554560"/>
    </filterColumn>
  </autoFilter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2025-02-03T08:12:40Z</dcterms:modified>
</cp:coreProperties>
</file>